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'7-8'!$A$1:$K$17</definedName>
    <definedName name="_xlnm.Print_Area" localSheetId="2">'9-10'!$A$1:$M$40</definedName>
  </definedNames>
  <calcPr calcId="124519"/>
</workbook>
</file>

<file path=xl/calcChain.xml><?xml version="1.0" encoding="utf-8"?>
<calcChain xmlns="http://schemas.openxmlformats.org/spreadsheetml/2006/main">
  <c r="B5" i="9"/>
  <c r="H7" l="1"/>
  <c r="H18" s="1"/>
  <c r="E7"/>
  <c r="J15" i="10" l="1"/>
  <c r="I15"/>
  <c r="K15" s="1"/>
  <c r="H15"/>
  <c r="E15"/>
  <c r="J16"/>
  <c r="I16"/>
  <c r="K16" s="1"/>
  <c r="G16"/>
  <c r="F16"/>
  <c r="D16"/>
  <c r="C16"/>
  <c r="E16" s="1"/>
  <c r="G7"/>
  <c r="F7"/>
  <c r="D7"/>
  <c r="C7"/>
  <c r="J6"/>
  <c r="J7" s="1"/>
  <c r="I6"/>
  <c r="I7" s="1"/>
  <c r="H6"/>
  <c r="H7" s="1"/>
  <c r="E6"/>
  <c r="E7" s="1"/>
  <c r="H16" l="1"/>
  <c r="K6"/>
  <c r="K7" s="1"/>
  <c r="H11" i="9" l="1"/>
  <c r="K11" s="1"/>
  <c r="J11"/>
  <c r="G11"/>
  <c r="M11" l="1"/>
  <c r="G7" l="1"/>
  <c r="G14" s="1"/>
  <c r="E14"/>
  <c r="J7" l="1"/>
  <c r="H14"/>
  <c r="K7"/>
  <c r="K18"/>
  <c r="K14"/>
  <c r="J14" l="1"/>
  <c r="M14" s="1"/>
  <c r="M7"/>
  <c r="J18"/>
  <c r="M18" s="1"/>
</calcChain>
</file>

<file path=xl/sharedStrings.xml><?xml version="1.0" encoding="utf-8"?>
<sst xmlns="http://schemas.openxmlformats.org/spreadsheetml/2006/main" count="115" uniqueCount="78">
  <si>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</si>
  <si>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</si>
  <si>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</si>
  <si>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</si>
  <si>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</si>
  <si>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</si>
  <si>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</si>
  <si>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</si>
  <si>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</si>
  <si>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</si>
  <si>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</si>
  <si>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</si>
  <si>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</si>
  <si>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</si>
  <si>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</si>
  <si>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</si>
  <si>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</si>
  <si>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</si>
  <si>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</si>
  <si>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</si>
  <si>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</si>
  <si>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Аналіз стану виконання результативних показників</t>
  </si>
  <si>
    <t>грн.</t>
  </si>
  <si>
    <t>1.  0700000  Відділ охорони здоров"я Павлоградської міської ради</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</si>
  <si>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</si>
  <si>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</si>
  <si>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</si>
  <si>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</si>
  <si>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</si>
  <si>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</si>
  <si>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</si>
  <si>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</si>
  <si>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 xml:space="preserve">Видатки на забезпечення відшкодування вартості препаратів інсуліну хворим на цукровий та нецукровий діабет </t>
  </si>
  <si>
    <t xml:space="preserve">Кількість пацієнтів диспансерної групи хворих на цукровий та нецукровий діабет </t>
  </si>
  <si>
    <t>осіб</t>
  </si>
  <si>
    <t>Статистичний звіт за рік Форма  №12 «Звіт про захворювання, зареєстровані у хворих, які проживають у районі обслуговування лікувально-профілактичного закладу» (річна) (табл. 1000, графа 9, стр.5.8 + табл. 2000, графа 7,стр.5.9 +табл. 3000, графа 5-стр.5.9 + табл. 3000, графа 5-стр.5.11)</t>
  </si>
  <si>
    <t xml:space="preserve">Середній розмір витрат  на одного хворого на цукровий та нецукровий діабет </t>
  </si>
  <si>
    <t>Розрахунково ( Видатки на забезпечення відшкодування вартості препаратів інсуліну  до кількість пацієнтів диспансерної групи)</t>
  </si>
  <si>
    <t xml:space="preserve">Рівень освоєння субвенції </t>
  </si>
  <si>
    <t>Розрахунково ( фактичних витрат за  поточний рік до затверджених планових асигнуваннь на поточний рік)</t>
  </si>
  <si>
    <t>Пояснення щодо причин розбіжностей між затвердженими та досягнутими результативними показниками: зменшення пацієнтів диспансерної групи виникло у зв"язку з зняттям з обліку пацієнтів які виїхали в інші теріторіальні  громади або померли.</t>
  </si>
  <si>
    <t xml:space="preserve">Пояснення щодо причин розбіжностей між затвердженими та досягнутими результативними показниками: </t>
  </si>
  <si>
    <t>Незначне відхилення у зв"язку з зменшенням пацієнтів та невикористанням у повному обсязі планових призначень.</t>
  </si>
  <si>
    <t xml:space="preserve">Пояснення щодо причин розбіжностей між затвердженими та досягнутими результативними показниками:    </t>
  </si>
  <si>
    <t>Пояснення щодо причин розбіжностей між затвердженими та досягнутими результативними показниками планових призначень.</t>
  </si>
  <si>
    <t>2.  0710000  Відділ охорони здоров"я Павлоградської міської ради</t>
  </si>
  <si>
    <t>від 29.12.2018 року № 1209)</t>
  </si>
  <si>
    <t>про виконання паспорта бюджетної програми місцевого бюджету на 2019 рік</t>
  </si>
  <si>
    <t xml:space="preserve">                               (код)                                               (найменування головного розпорядника) </t>
  </si>
  <si>
    <t xml:space="preserve">                        (код)                                                                                        (найменування відповідального виконавця) </t>
  </si>
  <si>
    <r>
      <t xml:space="preserve">                          (код)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</si>
  <si>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3.  0712144    0763             Централізовані заходи з лікування хворих на цукровий та нецукровий діабет</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</si>
  <si>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</si>
  <si>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</si>
  <si>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</si>
  <si>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</si>
  <si>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 xml:space="preserve">  Зростання показників здоров’я населення та збільшення фінансової захищеності населення</t>
  </si>
  <si>
    <t>5. Мета бюджетної програми:      Підвищення доступності лікарських засобів та збереження здоров"я населення.</t>
  </si>
  <si>
    <t>Забезпечення відшкодування вартості препаратів інсуліну хворим на цукровий та нецукровий діабет за рахунок субвенції  з місцевого бюджету на здійснення переданих видатків у сфері охорони здоров'я за рахунок коштів медичної субвенції</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</si>
  <si>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</si>
  <si>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</si>
  <si>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</si>
  <si>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</si>
  <si>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 xml:space="preserve">Відшкодування аптечним закладам міста вартості на препарати інсуліну  для лікування хворих на цукровий та нецукровий діабет по затвердженим референтним цінам </t>
  </si>
  <si>
    <t>Програма "Здоров"я павлоградців на 2015-2019роки"</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</si>
  <si>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100%.</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</si>
  <si>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98,2%. Бюджетні кошти не освоєні в повному обсязі у зв"язку з тим, що планові призначення були збільшені на 210000 грн. тільки у грудні 2019 року, які розподілені згідно розпорядження голови обласної ради від 19.12.2019 №321-р.</t>
  </si>
  <si>
    <t>Кошторис на 2019 рік, довідки про зміни кошторису на 2019 рік.</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</si>
  <si>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</si>
  <si>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</si>
  <si>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</si>
  <si>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</si>
  <si>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</si>
  <si>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t>
  </si>
  <si>
    <t>9. Результативні показники бюджетної програми та аналіз їх виконання:</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</si>
  <si>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середню ефективність (190-215 балів). Показник ефективності за шкалою аналізу ефективності бюджетниої програми складає 214 балів.</t>
  </si>
  <si>
    <t xml:space="preserve">Протягом 2019 року було виписано рецептів та відшкодовано аптечним закладам вартість препаратів інсуліну хворим на цукровий та нецукровий діабет на загальну  суму 5055561,67 грн. Станом на 01.01.2019 року було зареєстровано 779 пацієнтів диспансерної групи хворих на цукровий та нецукровий діабет, з них діти -19 осіб, підлітки - 11 осіб, дорослі - 479 осіб. Протягом року кількість осіб хворих на цукровий діабет змінювалася за рахунок вибувших або померлих . На кінець звітного переоду кількість пацієнтів, станом на 01.01.2020 року кількість хворих становить 780 осіб, з них діти -25 осіб, підлітки - 10 осіб, дорослі - 745 осіб. У 2019 році 780 пацієнтів отримували в аптечних закладах міста препарати інсулін по виписаним лікарем-ендокринологом рецептам. Залишки невикористаних у 2019 році коштів будуть освоєні у 2020 році в повному обсязі. Електронний реєстр пацієнтів, що потребують інсулінотерапії, - це відкритий прозорий реєстр, який дозволяє ефективно контролювати кількість пацієнтів інсулінотерапії, а також, який саме інсулін та чому призначається лікарем окремому пацієнту. Додатково цей реєстр дозволяє розраховувати загальну потребу в інсулінах відповідно до фактичної кількості отриманих хворими препаратів інсуліну. Державна програмаи по відшкодуванню препаратів інсуліну забезпечує пацієнтів доступними високоякісними препаратами інсуліну. </t>
  </si>
  <si>
    <t>Відхилення у зв"язку з тим, що зменшилась кількість пацієнів на 9 осіб. Також, бюджетні кошти були перерозподілені на прикінці року, у грудні  (повідомлення ДОЗ до помісячного розпису асигнувань загального фонду бюджету на 2019 рік №10/1827/0/197-19 від 21.12.2019 на суму 210000,0 грн.). Згідно до  "Порядку відшкодування вартості препаратів інсуліну", затвердженого постановою КМУ від 23.03.2016 №239, лікар-ендокринолог виписує рецепт на препарати інсуліну та здійснює занесення даних до електронного реєстру пацієнтів, що потребують інсулінотерапії.Сторк дії рецепту становить 30 календарних днів та виписується пацієнтам лише раз на місяць.</t>
  </si>
</sst>
</file>

<file path=xl/styles.xml><?xml version="1.0" encoding="utf-8"?>
<styleSheet xmlns="http://schemas.openxmlformats.org/spreadsheetml/2006/main">
  <numFmts count="3">
    <numFmt numFmtId="43" formatCode="_-* #,##0.00_р_._-;\-* #,##0.00_р_._-;_-* &quot;-&quot;??_р_._-;_-@_-"/>
    <numFmt numFmtId="164" formatCode="0.0"/>
    <numFmt numFmtId="165" formatCode="#,##0.0"/>
  </numFmts>
  <fonts count="21">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sz val="11"/>
      <color theme="1"/>
      <name val="Calibri"/>
      <family val="2"/>
      <scheme val="minor"/>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9" fillId="0" borderId="0"/>
    <xf numFmtId="0" fontId="1" fillId="0" borderId="0"/>
    <xf numFmtId="0" fontId="19" fillId="0" borderId="0"/>
    <xf numFmtId="43" fontId="19" fillId="0" borderId="0" applyFont="0" applyFill="0" applyBorder="0" applyAlignment="0" applyProtection="0"/>
  </cellStyleXfs>
  <cellXfs count="129">
    <xf numFmtId="0" fontId="0" fillId="0" borderId="0" xfId="0"/>
    <xf numFmtId="0" fontId="6" fillId="0" borderId="0" xfId="0" applyFont="1" applyAlignment="1">
      <alignment vertical="top"/>
    </xf>
    <xf numFmtId="0" fontId="7" fillId="0" borderId="0" xfId="0" applyFont="1" applyAlignment="1">
      <alignment vertical="top"/>
    </xf>
    <xf numFmtId="0" fontId="2" fillId="0" borderId="1" xfId="0" applyFont="1" applyBorder="1" applyAlignment="1"/>
    <xf numFmtId="0" fontId="0" fillId="0" borderId="0" xfId="0" applyBorder="1"/>
    <xf numFmtId="0" fontId="0" fillId="0" borderId="0" xfId="0" applyFont="1"/>
    <xf numFmtId="0" fontId="10" fillId="0" borderId="0" xfId="0" applyFont="1" applyAlignment="1">
      <alignment vertical="top"/>
    </xf>
    <xf numFmtId="0" fontId="11" fillId="0" borderId="0" xfId="0" applyFont="1"/>
    <xf numFmtId="0" fontId="12" fillId="0" borderId="0" xfId="0" applyFont="1"/>
    <xf numFmtId="0" fontId="13" fillId="0" borderId="0" xfId="0" applyFont="1"/>
    <xf numFmtId="0" fontId="10" fillId="0" borderId="0" xfId="0" applyFont="1"/>
    <xf numFmtId="0" fontId="0" fillId="0" borderId="1" xfId="0" applyFont="1" applyBorder="1"/>
    <xf numFmtId="0" fontId="15" fillId="0" borderId="0" xfId="0" applyFont="1"/>
    <xf numFmtId="0" fontId="15"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4" fillId="0" borderId="2" xfId="0" applyFont="1" applyBorder="1" applyAlignment="1">
      <alignment horizontal="center" vertical="top" wrapText="1"/>
    </xf>
    <xf numFmtId="0" fontId="10" fillId="0" borderId="0" xfId="0" applyFont="1" applyFill="1" applyBorder="1"/>
    <xf numFmtId="0" fontId="5" fillId="0" borderId="0" xfId="0" applyFont="1"/>
    <xf numFmtId="0" fontId="16" fillId="0" borderId="2" xfId="0" applyFont="1" applyBorder="1" applyAlignment="1">
      <alignment horizontal="center" vertical="top" wrapText="1"/>
    </xf>
    <xf numFmtId="3" fontId="5" fillId="0" borderId="2" xfId="0" applyNumberFormat="1" applyFont="1" applyBorder="1" applyAlignment="1">
      <alignment horizontal="right" vertical="center" wrapText="1"/>
    </xf>
    <xf numFmtId="0" fontId="16" fillId="0" borderId="3" xfId="0" applyFont="1" applyBorder="1" applyAlignment="1">
      <alignment horizontal="center" vertical="top"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4" xfId="0" applyFont="1" applyBorder="1" applyAlignment="1">
      <alignment horizontal="center" vertical="top" wrapText="1"/>
    </xf>
    <xf numFmtId="0" fontId="13" fillId="0" borderId="2" xfId="0" applyFont="1" applyBorder="1" applyAlignment="1">
      <alignment horizontal="left" vertical="top" wrapText="1"/>
    </xf>
    <xf numFmtId="0" fontId="5" fillId="2" borderId="2" xfId="0" applyFont="1" applyFill="1" applyBorder="1" applyAlignment="1">
      <alignment horizontal="center" vertical="top" wrapText="1"/>
    </xf>
    <xf numFmtId="1" fontId="17" fillId="2" borderId="2" xfId="0" applyNumberFormat="1" applyFont="1" applyFill="1" applyBorder="1" applyAlignment="1">
      <alignment horizontal="center" vertical="top" wrapText="1"/>
    </xf>
    <xf numFmtId="3" fontId="5" fillId="0" borderId="2" xfId="0" applyNumberFormat="1" applyFont="1" applyBorder="1" applyAlignment="1">
      <alignment horizontal="right" vertical="top" wrapText="1"/>
    </xf>
    <xf numFmtId="0" fontId="5" fillId="0" borderId="2" xfId="0" applyFont="1" applyBorder="1" applyAlignment="1">
      <alignment horizontal="center" vertical="top" wrapText="1"/>
    </xf>
    <xf numFmtId="0" fontId="16" fillId="0" borderId="2" xfId="0" applyFont="1" applyBorder="1" applyAlignment="1">
      <alignment horizontal="center" vertical="top" wrapText="1"/>
    </xf>
    <xf numFmtId="0" fontId="5" fillId="0" borderId="2" xfId="0" applyFont="1" applyBorder="1" applyAlignment="1">
      <alignment horizontal="center" vertical="center" wrapText="1"/>
    </xf>
    <xf numFmtId="0" fontId="17" fillId="0" borderId="6" xfId="0" applyFont="1" applyBorder="1" applyAlignment="1">
      <alignment horizontal="center" vertical="top" wrapText="1"/>
    </xf>
    <xf numFmtId="0" fontId="0" fillId="0" borderId="0" xfId="0" applyAlignment="1">
      <alignment vertical="center"/>
    </xf>
    <xf numFmtId="0" fontId="2" fillId="0" borderId="0" xfId="0" applyFont="1" applyAlignment="1">
      <alignment vertical="top"/>
    </xf>
    <xf numFmtId="0" fontId="18" fillId="0" borderId="0" xfId="0" applyFont="1" applyAlignment="1">
      <alignment horizontal="left"/>
    </xf>
    <xf numFmtId="0" fontId="2" fillId="0" borderId="1" xfId="0" applyFont="1" applyBorder="1" applyAlignment="1">
      <alignment wrapText="1"/>
    </xf>
    <xf numFmtId="3" fontId="13" fillId="0" borderId="4" xfId="0" applyNumberFormat="1" applyFont="1" applyBorder="1" applyAlignment="1">
      <alignment horizontal="center"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2" xfId="0" applyFont="1" applyFill="1" applyBorder="1" applyAlignment="1">
      <alignment horizontal="center" vertical="top" wrapText="1"/>
    </xf>
    <xf numFmtId="4" fontId="13" fillId="0" borderId="4" xfId="0" applyNumberFormat="1" applyFont="1" applyBorder="1" applyAlignment="1">
      <alignment horizontal="center" vertical="top" wrapText="1"/>
    </xf>
    <xf numFmtId="4" fontId="5" fillId="2" borderId="2" xfId="0" applyNumberFormat="1" applyFont="1" applyFill="1" applyBorder="1" applyAlignment="1">
      <alignment horizontal="center" vertical="top" wrapText="1"/>
    </xf>
    <xf numFmtId="4" fontId="13" fillId="2" borderId="4" xfId="0" applyNumberFormat="1" applyFont="1" applyFill="1" applyBorder="1" applyAlignment="1">
      <alignment horizontal="center" vertical="top" wrapText="1"/>
    </xf>
    <xf numFmtId="0" fontId="0" fillId="0" borderId="0" xfId="0" applyAlignment="1">
      <alignment wrapText="1"/>
    </xf>
    <xf numFmtId="0" fontId="5" fillId="0" borderId="2" xfId="0" applyFont="1" applyBorder="1" applyAlignment="1">
      <alignment horizontal="center" vertical="top" wrapText="1"/>
    </xf>
    <xf numFmtId="0" fontId="16" fillId="0" borderId="2" xfId="0" applyFont="1" applyBorder="1" applyAlignment="1">
      <alignment horizontal="center" vertical="top" wrapText="1"/>
    </xf>
    <xf numFmtId="0" fontId="3" fillId="0" borderId="2" xfId="0" applyFont="1" applyBorder="1" applyAlignment="1">
      <alignment horizontal="center" vertical="top" wrapText="1"/>
    </xf>
    <xf numFmtId="0" fontId="7" fillId="0" borderId="0" xfId="0" applyFont="1" applyFill="1" applyAlignment="1">
      <alignment vertical="top"/>
    </xf>
    <xf numFmtId="0" fontId="7" fillId="0" borderId="0" xfId="0" applyFont="1" applyFill="1" applyAlignment="1">
      <alignment vertical="center"/>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2" borderId="0" xfId="2" applyFont="1" applyFill="1" applyAlignment="1">
      <alignment wrapText="1"/>
    </xf>
    <xf numFmtId="0" fontId="2" fillId="0" borderId="1" xfId="3" applyFont="1" applyBorder="1" applyAlignment="1">
      <alignment wrapText="1"/>
    </xf>
    <xf numFmtId="0" fontId="5" fillId="2" borderId="3" xfId="0" applyFont="1" applyFill="1" applyBorder="1" applyAlignment="1">
      <alignment horizontal="left" wrapText="1"/>
    </xf>
    <xf numFmtId="4" fontId="5" fillId="0" borderId="2" xfId="0" applyNumberFormat="1" applyFont="1" applyBorder="1" applyAlignment="1">
      <alignment horizontal="right" vertical="top" wrapText="1"/>
    </xf>
    <xf numFmtId="4" fontId="5" fillId="0" borderId="2" xfId="0" applyNumberFormat="1" applyFont="1" applyBorder="1" applyAlignment="1">
      <alignment horizontal="right" vertical="center" wrapText="1"/>
    </xf>
    <xf numFmtId="164" fontId="17" fillId="2" borderId="2" xfId="0" applyNumberFormat="1" applyFont="1" applyFill="1" applyBorder="1" applyAlignment="1">
      <alignment horizontal="center" vertical="top" wrapText="1"/>
    </xf>
    <xf numFmtId="165" fontId="13" fillId="0" borderId="4" xfId="0" applyNumberFormat="1" applyFont="1" applyBorder="1" applyAlignment="1">
      <alignment horizontal="center" vertical="top" wrapText="1"/>
    </xf>
    <xf numFmtId="0" fontId="5" fillId="2" borderId="0" xfId="0" applyFont="1" applyFill="1" applyBorder="1" applyAlignment="1">
      <alignment horizontal="left" vertical="center" wrapText="1"/>
    </xf>
    <xf numFmtId="0" fontId="16" fillId="0" borderId="10" xfId="0" applyFont="1" applyBorder="1" applyAlignment="1">
      <alignment vertical="top"/>
    </xf>
    <xf numFmtId="0" fontId="10" fillId="0" borderId="10" xfId="0" applyFont="1" applyBorder="1"/>
    <xf numFmtId="0" fontId="10" fillId="0" borderId="0" xfId="0" applyFont="1" applyAlignment="1">
      <alignment horizontal="left"/>
    </xf>
    <xf numFmtId="0" fontId="5" fillId="0" borderId="2" xfId="3" applyFont="1" applyBorder="1" applyAlignment="1">
      <alignment horizontal="center" vertical="top" wrapText="1"/>
    </xf>
    <xf numFmtId="0" fontId="3" fillId="0" borderId="3" xfId="3" applyFont="1" applyBorder="1" applyAlignment="1">
      <alignment horizontal="left" wrapText="1"/>
    </xf>
    <xf numFmtId="0" fontId="3" fillId="0" borderId="9" xfId="3" applyFont="1" applyBorder="1" applyAlignment="1">
      <alignment horizontal="left" wrapText="1"/>
    </xf>
    <xf numFmtId="0" fontId="3" fillId="0" borderId="4" xfId="3" applyFont="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vertical="center"/>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3" fillId="0" borderId="3" xfId="0" applyFont="1" applyBorder="1" applyAlignment="1">
      <alignment horizontal="left"/>
    </xf>
    <xf numFmtId="0" fontId="3" fillId="0" borderId="4" xfId="0" applyFont="1" applyBorder="1" applyAlignment="1">
      <alignment horizontal="left"/>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6" fillId="0" borderId="2"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4" fillId="0" borderId="3" xfId="0" applyFont="1" applyBorder="1" applyAlignment="1">
      <alignment horizontal="left"/>
    </xf>
    <xf numFmtId="0" fontId="14" fillId="0" borderId="4" xfId="0" applyFont="1" applyBorder="1" applyAlignment="1">
      <alignment horizontal="left"/>
    </xf>
    <xf numFmtId="0" fontId="5" fillId="0" borderId="0" xfId="0" applyFont="1" applyBorder="1" applyAlignment="1">
      <alignment horizontal="left" vertical="center" wrapText="1"/>
    </xf>
    <xf numFmtId="0" fontId="0" fillId="0" borderId="0" xfId="0" applyAlignment="1">
      <alignment horizontal="left"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3" fillId="0" borderId="3" xfId="0" applyFont="1" applyBorder="1" applyAlignment="1">
      <alignment horizontal="center" vertical="top" wrapText="1"/>
    </xf>
    <xf numFmtId="0" fontId="13" fillId="0" borderId="9" xfId="0" applyFont="1" applyBorder="1" applyAlignment="1">
      <alignment horizontal="center" vertical="top" wrapText="1"/>
    </xf>
    <xf numFmtId="0" fontId="13" fillId="0" borderId="4" xfId="0" applyFont="1" applyBorder="1" applyAlignment="1">
      <alignment horizontal="center" vertical="top" wrapText="1"/>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6" fillId="0" borderId="3" xfId="0" applyFont="1" applyBorder="1" applyAlignment="1">
      <alignment horizontal="center" vertical="top" wrapText="1"/>
    </xf>
    <xf numFmtId="0" fontId="16" fillId="0" borderId="9" xfId="0" applyFont="1" applyBorder="1" applyAlignment="1">
      <alignment horizontal="center" vertical="top" wrapText="1"/>
    </xf>
    <xf numFmtId="0" fontId="16" fillId="0" borderId="4" xfId="0" applyFont="1" applyBorder="1" applyAlignment="1">
      <alignment horizontal="center" vertical="top" wrapText="1"/>
    </xf>
    <xf numFmtId="0" fontId="16" fillId="0" borderId="3" xfId="0"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4"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0" fillId="0" borderId="4" xfId="0" applyFont="1" applyBorder="1" applyAlignment="1">
      <alignment horizontal="left" vertical="top"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2"/>
  <sheetViews>
    <sheetView view="pageBreakPreview" topLeftCell="A10" zoomScale="118" zoomScaleSheetLayoutView="118" workbookViewId="0">
      <selection activeCell="B22" sqref="B22:I22"/>
    </sheetView>
  </sheetViews>
  <sheetFormatPr defaultRowHeight="15"/>
  <cols>
    <col min="1" max="9" width="16" customWidth="1"/>
  </cols>
  <sheetData>
    <row r="1" spans="1:10" ht="12.75" customHeight="1">
      <c r="H1" s="12" t="s">
        <v>0</v>
      </c>
    </row>
    <row r="2" spans="1:10" ht="12.75" customHeight="1">
      <c r="H2" s="13" t="s">
        <v>8</v>
      </c>
      <c r="J2" s="46"/>
    </row>
    <row r="3" spans="1:10" ht="12.75" customHeight="1">
      <c r="H3" s="13" t="s">
        <v>24</v>
      </c>
      <c r="J3" s="46"/>
    </row>
    <row r="4" spans="1:10" ht="12.75" customHeight="1">
      <c r="H4" s="46" t="s">
        <v>31</v>
      </c>
      <c r="J4" s="46"/>
    </row>
    <row r="5" spans="1:10" ht="13.5" customHeight="1">
      <c r="H5" s="46" t="s">
        <v>46</v>
      </c>
      <c r="J5" s="46"/>
    </row>
    <row r="6" spans="1:10" ht="27" customHeight="1">
      <c r="A6" s="84" t="s">
        <v>9</v>
      </c>
      <c r="B6" s="84"/>
      <c r="C6" s="84"/>
      <c r="D6" s="84"/>
      <c r="E6" s="84"/>
      <c r="F6" s="84"/>
      <c r="G6" s="84"/>
      <c r="H6" s="84"/>
      <c r="I6" s="84"/>
      <c r="J6" s="46"/>
    </row>
    <row r="7" spans="1:10" ht="22.5" customHeight="1">
      <c r="A7" s="85" t="s">
        <v>47</v>
      </c>
      <c r="B7" s="85"/>
      <c r="C7" s="85"/>
      <c r="D7" s="85"/>
      <c r="E7" s="85"/>
      <c r="F7" s="85"/>
      <c r="G7" s="85"/>
      <c r="H7" s="85"/>
      <c r="I7" s="85"/>
      <c r="J7" s="46"/>
    </row>
    <row r="8" spans="1:10" s="5" customFormat="1" ht="63.75" customHeight="1">
      <c r="A8" s="3" t="s">
        <v>23</v>
      </c>
      <c r="B8" s="11"/>
      <c r="C8" s="11"/>
      <c r="D8" s="11"/>
      <c r="E8" s="11"/>
      <c r="F8" s="11"/>
      <c r="G8" s="11"/>
      <c r="H8" s="11"/>
      <c r="I8" s="11"/>
    </row>
    <row r="9" spans="1:10" s="5" customFormat="1" ht="13.5" customHeight="1">
      <c r="A9" s="60" t="s">
        <v>48</v>
      </c>
    </row>
    <row r="10" spans="1:10" s="5" customFormat="1" ht="31.5" customHeight="1">
      <c r="A10" s="3" t="s">
        <v>45</v>
      </c>
      <c r="B10" s="11"/>
      <c r="C10" s="11"/>
      <c r="D10" s="11"/>
      <c r="E10" s="11"/>
      <c r="F10" s="11"/>
      <c r="G10" s="11"/>
      <c r="H10" s="11"/>
      <c r="I10" s="11"/>
    </row>
    <row r="11" spans="1:10" s="5" customFormat="1">
      <c r="A11" s="61" t="s">
        <v>49</v>
      </c>
    </row>
    <row r="12" spans="1:10" s="5" customFormat="1" ht="41.25" customHeight="1">
      <c r="A12" s="3" t="s">
        <v>51</v>
      </c>
      <c r="B12" s="11"/>
      <c r="C12" s="47"/>
      <c r="D12" s="47"/>
      <c r="E12" s="47"/>
      <c r="F12" s="47"/>
      <c r="G12" s="47"/>
      <c r="H12" s="47"/>
      <c r="I12" s="47"/>
    </row>
    <row r="13" spans="1:10" s="5" customFormat="1">
      <c r="A13" s="2" t="s">
        <v>50</v>
      </c>
      <c r="B13" s="1"/>
      <c r="C13" s="1"/>
      <c r="D13" s="1"/>
      <c r="E13" s="1"/>
      <c r="F13" s="1"/>
      <c r="G13" s="1"/>
      <c r="H13" s="1"/>
      <c r="I13" s="1"/>
    </row>
    <row r="14" spans="1:10" ht="32.25" customHeight="1">
      <c r="A14" s="62" t="s">
        <v>52</v>
      </c>
      <c r="B14" s="63"/>
      <c r="C14" s="63"/>
      <c r="D14" s="63"/>
      <c r="E14" s="63"/>
      <c r="F14" s="63"/>
      <c r="G14" s="63"/>
      <c r="H14" s="1"/>
      <c r="I14" s="1"/>
    </row>
    <row r="15" spans="1:10">
      <c r="A15" s="64" t="s">
        <v>12</v>
      </c>
      <c r="B15" s="80" t="s">
        <v>53</v>
      </c>
      <c r="C15" s="80"/>
      <c r="D15" s="80"/>
      <c r="E15" s="80"/>
      <c r="F15" s="80"/>
      <c r="G15" s="80"/>
      <c r="H15" s="80"/>
      <c r="I15" s="80"/>
    </row>
    <row r="16" spans="1:10" ht="15.75">
      <c r="A16" s="65">
        <v>1</v>
      </c>
      <c r="B16" s="86" t="s">
        <v>56</v>
      </c>
      <c r="C16" s="87"/>
      <c r="D16" s="87"/>
      <c r="E16" s="87"/>
      <c r="F16" s="87"/>
      <c r="G16" s="87"/>
      <c r="H16" s="87"/>
      <c r="I16" s="88"/>
    </row>
    <row r="17" spans="1:9" ht="15.75">
      <c r="A17" s="66"/>
      <c r="B17" s="67"/>
      <c r="C17" s="67"/>
      <c r="D17" s="67"/>
      <c r="E17" s="67"/>
      <c r="F17" s="67"/>
      <c r="G17" s="67"/>
      <c r="H17" s="67"/>
      <c r="I17" s="67"/>
    </row>
    <row r="18" spans="1:9" ht="18.75">
      <c r="A18" s="68" t="s">
        <v>57</v>
      </c>
      <c r="B18" s="69"/>
      <c r="C18" s="69"/>
      <c r="D18" s="69"/>
      <c r="E18" s="69"/>
      <c r="F18" s="69"/>
      <c r="G18" s="69"/>
      <c r="H18" s="67"/>
      <c r="I18" s="67"/>
    </row>
    <row r="19" spans="1:9" ht="15.75">
      <c r="A19" s="66"/>
      <c r="B19" s="67"/>
      <c r="C19" s="67"/>
      <c r="D19" s="67"/>
      <c r="E19" s="67"/>
      <c r="F19" s="67"/>
      <c r="G19" s="67"/>
      <c r="H19" s="67"/>
      <c r="I19" s="67"/>
    </row>
    <row r="20" spans="1:9" ht="18.75">
      <c r="A20" s="68" t="s">
        <v>54</v>
      </c>
      <c r="B20" s="70"/>
      <c r="C20" s="70"/>
      <c r="D20" s="70"/>
      <c r="E20" s="70"/>
      <c r="F20" s="70"/>
      <c r="G20" s="70"/>
      <c r="H20" s="67"/>
      <c r="I20" s="67"/>
    </row>
    <row r="21" spans="1:9">
      <c r="A21" s="64" t="s">
        <v>12</v>
      </c>
      <c r="B21" s="80" t="s">
        <v>55</v>
      </c>
      <c r="C21" s="80"/>
      <c r="D21" s="80"/>
      <c r="E21" s="80"/>
      <c r="F21" s="80"/>
      <c r="G21" s="80"/>
      <c r="H21" s="80"/>
      <c r="I21" s="80"/>
    </row>
    <row r="22" spans="1:9" ht="30" customHeight="1">
      <c r="A22" s="65">
        <v>1</v>
      </c>
      <c r="B22" s="81" t="s">
        <v>58</v>
      </c>
      <c r="C22" s="82"/>
      <c r="D22" s="82"/>
      <c r="E22" s="82"/>
      <c r="F22" s="82"/>
      <c r="G22" s="82"/>
      <c r="H22" s="82"/>
      <c r="I22" s="83"/>
    </row>
  </sheetData>
  <mergeCells count="6">
    <mergeCell ref="B21:I21"/>
    <mergeCell ref="B22:I22"/>
    <mergeCell ref="A6:I6"/>
    <mergeCell ref="A7:I7"/>
    <mergeCell ref="B15:I15"/>
    <mergeCell ref="B16:I16"/>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K18"/>
  <sheetViews>
    <sheetView view="pageBreakPreview" zoomScale="118" zoomScaleSheetLayoutView="118" workbookViewId="0">
      <selection activeCell="B24" sqref="B24"/>
    </sheetView>
  </sheetViews>
  <sheetFormatPr defaultRowHeight="15"/>
  <cols>
    <col min="1" max="1" width="3.140625" customWidth="1"/>
    <col min="2" max="2" width="35.5703125" customWidth="1"/>
    <col min="3" max="3" width="12.85546875" customWidth="1"/>
    <col min="4" max="4" width="11.28515625" customWidth="1"/>
    <col min="5" max="5" width="12.5703125" customWidth="1"/>
    <col min="6" max="6" width="12.85546875" customWidth="1"/>
    <col min="7" max="7" width="10.85546875" customWidth="1"/>
    <col min="8" max="8" width="12.28515625" customWidth="1"/>
    <col min="9" max="9" width="13" customWidth="1"/>
    <col min="10" max="10" width="12.42578125" customWidth="1"/>
    <col min="11" max="11" width="13.85546875" customWidth="1"/>
  </cols>
  <sheetData>
    <row r="1" spans="1:11" ht="18.75">
      <c r="A1" s="14" t="s">
        <v>59</v>
      </c>
    </row>
    <row r="2" spans="1:11" ht="18.75">
      <c r="A2" s="14"/>
      <c r="K2" s="16" t="s">
        <v>60</v>
      </c>
    </row>
    <row r="3" spans="1:11">
      <c r="A3" s="98" t="s">
        <v>11</v>
      </c>
      <c r="B3" s="98" t="s">
        <v>61</v>
      </c>
      <c r="C3" s="98" t="s">
        <v>26</v>
      </c>
      <c r="D3" s="98"/>
      <c r="E3" s="98"/>
      <c r="F3" s="98" t="s">
        <v>27</v>
      </c>
      <c r="G3" s="98"/>
      <c r="H3" s="98"/>
      <c r="I3" s="98" t="s">
        <v>10</v>
      </c>
      <c r="J3" s="98"/>
      <c r="K3" s="98"/>
    </row>
    <row r="4" spans="1:11" ht="25.5" customHeight="1">
      <c r="A4" s="98"/>
      <c r="B4" s="98"/>
      <c r="C4" s="58" t="s">
        <v>2</v>
      </c>
      <c r="D4" s="58" t="s">
        <v>3</v>
      </c>
      <c r="E4" s="58" t="s">
        <v>25</v>
      </c>
      <c r="F4" s="58" t="s">
        <v>2</v>
      </c>
      <c r="G4" s="58" t="s">
        <v>3</v>
      </c>
      <c r="H4" s="58" t="s">
        <v>25</v>
      </c>
      <c r="I4" s="58" t="s">
        <v>2</v>
      </c>
      <c r="J4" s="58" t="s">
        <v>3</v>
      </c>
      <c r="K4" s="58" t="s">
        <v>25</v>
      </c>
    </row>
    <row r="5" spans="1:11">
      <c r="A5" s="57">
        <v>1</v>
      </c>
      <c r="B5" s="57">
        <v>2</v>
      </c>
      <c r="C5" s="57">
        <v>3</v>
      </c>
      <c r="D5" s="57">
        <v>4</v>
      </c>
      <c r="E5" s="57">
        <v>5</v>
      </c>
      <c r="F5" s="57">
        <v>6</v>
      </c>
      <c r="G5" s="57">
        <v>7</v>
      </c>
      <c r="H5" s="57">
        <v>8</v>
      </c>
      <c r="I5" s="57">
        <v>9</v>
      </c>
      <c r="J5" s="57">
        <v>10</v>
      </c>
      <c r="K5" s="57">
        <v>11</v>
      </c>
    </row>
    <row r="6" spans="1:11" ht="72" customHeight="1">
      <c r="A6" s="59">
        <v>1</v>
      </c>
      <c r="B6" s="71" t="s">
        <v>63</v>
      </c>
      <c r="C6" s="72">
        <v>5055561.67</v>
      </c>
      <c r="D6" s="39">
        <v>0</v>
      </c>
      <c r="E6" s="72">
        <f>SUM(C6:D6)</f>
        <v>5055561.67</v>
      </c>
      <c r="F6" s="72">
        <v>4964272.33</v>
      </c>
      <c r="G6" s="39"/>
      <c r="H6" s="72">
        <f>SUM(F6:G6)</f>
        <v>4964272.33</v>
      </c>
      <c r="I6" s="72">
        <f>F6-C6</f>
        <v>-91289.339999999851</v>
      </c>
      <c r="J6" s="39">
        <f>G6-D6</f>
        <v>0</v>
      </c>
      <c r="K6" s="72">
        <f>SUM(I6:J6)</f>
        <v>-91289.339999999851</v>
      </c>
    </row>
    <row r="7" spans="1:11" ht="15.75">
      <c r="A7" s="17"/>
      <c r="B7" s="15" t="s">
        <v>1</v>
      </c>
      <c r="C7" s="73">
        <f t="shared" ref="C7:K7" si="0">SUM(C6:C6)</f>
        <v>5055561.67</v>
      </c>
      <c r="D7" s="31">
        <f t="shared" si="0"/>
        <v>0</v>
      </c>
      <c r="E7" s="73">
        <f t="shared" si="0"/>
        <v>5055561.67</v>
      </c>
      <c r="F7" s="73">
        <f t="shared" si="0"/>
        <v>4964272.33</v>
      </c>
      <c r="G7" s="31">
        <f t="shared" si="0"/>
        <v>0</v>
      </c>
      <c r="H7" s="73">
        <f t="shared" si="0"/>
        <v>4964272.33</v>
      </c>
      <c r="I7" s="73">
        <f t="shared" si="0"/>
        <v>-91289.339999999851</v>
      </c>
      <c r="J7" s="31">
        <f t="shared" si="0"/>
        <v>0</v>
      </c>
      <c r="K7" s="73">
        <f t="shared" si="0"/>
        <v>-91289.339999999851</v>
      </c>
    </row>
    <row r="8" spans="1:11" ht="54" customHeight="1">
      <c r="A8" s="91" t="s">
        <v>66</v>
      </c>
      <c r="B8" s="92"/>
      <c r="C8" s="92"/>
      <c r="D8" s="92"/>
      <c r="E8" s="92"/>
      <c r="F8" s="92"/>
      <c r="G8" s="92"/>
      <c r="H8" s="92"/>
      <c r="I8" s="92"/>
      <c r="J8" s="92"/>
      <c r="K8" s="93"/>
    </row>
    <row r="10" spans="1:11" ht="30.75" customHeight="1">
      <c r="A10" s="18" t="s">
        <v>62</v>
      </c>
    </row>
    <row r="11" spans="1:11">
      <c r="K11" s="16" t="s">
        <v>60</v>
      </c>
    </row>
    <row r="12" spans="1:11" ht="30" customHeight="1">
      <c r="A12" s="94" t="s">
        <v>28</v>
      </c>
      <c r="B12" s="95"/>
      <c r="C12" s="98" t="s">
        <v>26</v>
      </c>
      <c r="D12" s="98"/>
      <c r="E12" s="98"/>
      <c r="F12" s="98" t="s">
        <v>27</v>
      </c>
      <c r="G12" s="98"/>
      <c r="H12" s="98"/>
      <c r="I12" s="99" t="s">
        <v>10</v>
      </c>
      <c r="J12" s="99"/>
      <c r="K12" s="99"/>
    </row>
    <row r="13" spans="1:11" ht="34.5" customHeight="1">
      <c r="A13" s="96"/>
      <c r="B13" s="97"/>
      <c r="C13" s="58" t="s">
        <v>2</v>
      </c>
      <c r="D13" s="58" t="s">
        <v>3</v>
      </c>
      <c r="E13" s="58" t="s">
        <v>25</v>
      </c>
      <c r="F13" s="58" t="s">
        <v>2</v>
      </c>
      <c r="G13" s="58" t="s">
        <v>3</v>
      </c>
      <c r="H13" s="58" t="s">
        <v>25</v>
      </c>
      <c r="I13" s="58" t="s">
        <v>2</v>
      </c>
      <c r="J13" s="58" t="s">
        <v>3</v>
      </c>
      <c r="K13" s="58" t="s">
        <v>25</v>
      </c>
    </row>
    <row r="14" spans="1:11" ht="15.75">
      <c r="A14" s="100">
        <v>1</v>
      </c>
      <c r="B14" s="100"/>
      <c r="C14" s="59">
        <v>2</v>
      </c>
      <c r="D14" s="59">
        <v>3</v>
      </c>
      <c r="E14" s="59">
        <v>4</v>
      </c>
      <c r="F14" s="59">
        <v>5</v>
      </c>
      <c r="G14" s="59">
        <v>6</v>
      </c>
      <c r="H14" s="59">
        <v>7</v>
      </c>
      <c r="I14" s="59">
        <v>8</v>
      </c>
      <c r="J14" s="59">
        <v>9</v>
      </c>
      <c r="K14" s="59">
        <v>10</v>
      </c>
    </row>
    <row r="15" spans="1:11">
      <c r="A15" s="101" t="s">
        <v>64</v>
      </c>
      <c r="B15" s="102"/>
      <c r="C15" s="31">
        <v>1907915</v>
      </c>
      <c r="D15" s="31"/>
      <c r="E15" s="31">
        <f>SUM(C15:D15)</f>
        <v>1907915</v>
      </c>
      <c r="F15" s="31">
        <v>1907915</v>
      </c>
      <c r="G15" s="31"/>
      <c r="H15" s="31">
        <f>SUM(F15:G15)</f>
        <v>1907915</v>
      </c>
      <c r="I15" s="39">
        <f>F15-C15</f>
        <v>0</v>
      </c>
      <c r="J15" s="39">
        <f>G15-D15</f>
        <v>0</v>
      </c>
      <c r="K15" s="39">
        <f>SUM(I15:J15)</f>
        <v>0</v>
      </c>
    </row>
    <row r="16" spans="1:11" ht="15.75">
      <c r="A16" s="89" t="s">
        <v>1</v>
      </c>
      <c r="B16" s="90"/>
      <c r="C16" s="31">
        <f>C15</f>
        <v>1907915</v>
      </c>
      <c r="D16" s="31">
        <f>D15</f>
        <v>0</v>
      </c>
      <c r="E16" s="31">
        <f>SUM(C16:D16)</f>
        <v>1907915</v>
      </c>
      <c r="F16" s="31">
        <f>F15</f>
        <v>1907915</v>
      </c>
      <c r="G16" s="31">
        <f>G15</f>
        <v>0</v>
      </c>
      <c r="H16" s="31">
        <f>SUM(F16:G16)</f>
        <v>1907915</v>
      </c>
      <c r="I16" s="31">
        <f>I15</f>
        <v>0</v>
      </c>
      <c r="J16" s="31">
        <f>J15</f>
        <v>0</v>
      </c>
      <c r="K16" s="31">
        <f>SUM(I16:J16)</f>
        <v>0</v>
      </c>
    </row>
    <row r="17" spans="1:11" ht="30" customHeight="1">
      <c r="A17" s="91" t="s">
        <v>65</v>
      </c>
      <c r="B17" s="92"/>
      <c r="C17" s="92"/>
      <c r="D17" s="92"/>
      <c r="E17" s="92"/>
      <c r="F17" s="92"/>
      <c r="G17" s="92"/>
      <c r="H17" s="92"/>
      <c r="I17" s="92"/>
      <c r="J17" s="92"/>
      <c r="K17" s="93"/>
    </row>
    <row r="18" spans="1:11">
      <c r="B18" s="29"/>
    </row>
  </sheetData>
  <mergeCells count="14">
    <mergeCell ref="A8:K8"/>
    <mergeCell ref="A3:A4"/>
    <mergeCell ref="B3:B4"/>
    <mergeCell ref="C3:E3"/>
    <mergeCell ref="F3:H3"/>
    <mergeCell ref="I3:K3"/>
    <mergeCell ref="A16:B16"/>
    <mergeCell ref="A17:K17"/>
    <mergeCell ref="A12:B13"/>
    <mergeCell ref="C12:E12"/>
    <mergeCell ref="F12:H12"/>
    <mergeCell ref="I12:K12"/>
    <mergeCell ref="A14:B14"/>
    <mergeCell ref="A15:B15"/>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3"/>
  <sheetViews>
    <sheetView tabSelected="1" view="pageBreakPreview" topLeftCell="A22" zoomScaleSheetLayoutView="100" workbookViewId="0">
      <selection activeCell="D10" sqref="D10"/>
    </sheetView>
  </sheetViews>
  <sheetFormatPr defaultRowHeight="15"/>
  <cols>
    <col min="1" max="1" width="4" customWidth="1"/>
    <col min="2" max="2" width="35.7109375" customWidth="1"/>
    <col min="3" max="3" width="8.28515625" customWidth="1"/>
    <col min="4" max="4" width="38.140625" customWidth="1"/>
    <col min="5" max="5" width="9.7109375" customWidth="1"/>
    <col min="6" max="6" width="7.28515625" customWidth="1"/>
    <col min="7" max="7" width="10.7109375" customWidth="1"/>
    <col min="8" max="8" width="12.140625" customWidth="1"/>
    <col min="9" max="9" width="7.5703125" customWidth="1"/>
    <col min="10" max="10" width="12.5703125" customWidth="1"/>
    <col min="11" max="11" width="11.5703125" customWidth="1"/>
    <col min="12" max="12" width="7.42578125" customWidth="1"/>
    <col min="13" max="13" width="11.85546875" customWidth="1"/>
  </cols>
  <sheetData>
    <row r="1" spans="1:13" ht="26.25" customHeight="1">
      <c r="A1" s="45" t="s">
        <v>74</v>
      </c>
      <c r="B1" s="5"/>
    </row>
    <row r="2" spans="1:13" ht="39.75" customHeight="1">
      <c r="A2" s="30" t="s">
        <v>12</v>
      </c>
      <c r="B2" s="32" t="s">
        <v>20</v>
      </c>
      <c r="C2" s="30" t="s">
        <v>13</v>
      </c>
      <c r="D2" s="32" t="s">
        <v>14</v>
      </c>
      <c r="E2" s="117" t="s">
        <v>29</v>
      </c>
      <c r="F2" s="118"/>
      <c r="G2" s="119"/>
      <c r="H2" s="117" t="s">
        <v>30</v>
      </c>
      <c r="I2" s="118"/>
      <c r="J2" s="119"/>
      <c r="K2" s="120" t="s">
        <v>10</v>
      </c>
      <c r="L2" s="121"/>
      <c r="M2" s="122"/>
    </row>
    <row r="3" spans="1:13" ht="23.25" customHeight="1">
      <c r="A3" s="41"/>
      <c r="B3" s="32"/>
      <c r="C3" s="41"/>
      <c r="D3" s="32"/>
      <c r="E3" s="27" t="s">
        <v>2</v>
      </c>
      <c r="F3" s="27" t="s">
        <v>3</v>
      </c>
      <c r="G3" s="27" t="s">
        <v>25</v>
      </c>
      <c r="H3" s="27" t="s">
        <v>2</v>
      </c>
      <c r="I3" s="27" t="s">
        <v>3</v>
      </c>
      <c r="J3" s="27" t="s">
        <v>25</v>
      </c>
      <c r="K3" s="27" t="s">
        <v>2</v>
      </c>
      <c r="L3" s="27" t="s">
        <v>3</v>
      </c>
      <c r="M3" s="27" t="s">
        <v>25</v>
      </c>
    </row>
    <row r="4" spans="1:13" ht="12" customHeight="1">
      <c r="A4" s="33">
        <v>1</v>
      </c>
      <c r="B4" s="34">
        <v>2</v>
      </c>
      <c r="C4" s="33">
        <v>3</v>
      </c>
      <c r="D4" s="34">
        <v>4</v>
      </c>
      <c r="E4" s="33">
        <v>5</v>
      </c>
      <c r="F4" s="34">
        <v>6</v>
      </c>
      <c r="G4" s="33">
        <v>7</v>
      </c>
      <c r="H4" s="34">
        <v>8</v>
      </c>
      <c r="I4" s="33">
        <v>9</v>
      </c>
      <c r="J4" s="34">
        <v>10</v>
      </c>
      <c r="K4" s="33">
        <v>11</v>
      </c>
      <c r="L4" s="34">
        <v>12</v>
      </c>
      <c r="M4" s="33">
        <v>13</v>
      </c>
    </row>
    <row r="5" spans="1:13" ht="29.25" customHeight="1">
      <c r="A5" s="33"/>
      <c r="B5" s="126" t="str">
        <f>'1-4'!B22:I22</f>
        <v>Забезпечення відшкодування вартості препаратів інсуліну хворим на цукровий та нецукровий діабет за рахунок субвенції  з місцевого бюджету на здійснення переданих видатків у сфері охорони здоров'я за рахунок коштів медичної субвенції</v>
      </c>
      <c r="C5" s="127"/>
      <c r="D5" s="127"/>
      <c r="E5" s="127"/>
      <c r="F5" s="127"/>
      <c r="G5" s="127"/>
      <c r="H5" s="127"/>
      <c r="I5" s="127"/>
      <c r="J5" s="127"/>
      <c r="K5" s="127"/>
      <c r="L5" s="127"/>
      <c r="M5" s="128"/>
    </row>
    <row r="6" spans="1:13" ht="18" customHeight="1">
      <c r="A6" s="19">
        <v>1</v>
      </c>
      <c r="B6" s="23" t="s">
        <v>15</v>
      </c>
      <c r="C6" s="22"/>
      <c r="D6" s="23"/>
      <c r="E6" s="19"/>
      <c r="F6" s="19"/>
      <c r="G6" s="19"/>
      <c r="H6" s="24"/>
      <c r="I6" s="24"/>
      <c r="J6" s="24"/>
      <c r="K6" s="24"/>
      <c r="L6" s="17"/>
      <c r="M6" s="17"/>
    </row>
    <row r="7" spans="1:13" ht="60" customHeight="1">
      <c r="A7" s="19"/>
      <c r="B7" s="36" t="s">
        <v>32</v>
      </c>
      <c r="C7" s="42" t="s">
        <v>22</v>
      </c>
      <c r="D7" s="25" t="s">
        <v>67</v>
      </c>
      <c r="E7" s="48">
        <f>'7-8'!E7</f>
        <v>5055561.67</v>
      </c>
      <c r="F7" s="35"/>
      <c r="G7" s="48">
        <f>SUM(E7:F7)</f>
        <v>5055561.67</v>
      </c>
      <c r="H7" s="53">
        <f>'7-8'!H7</f>
        <v>4964272.33</v>
      </c>
      <c r="I7" s="43"/>
      <c r="J7" s="53">
        <f>SUM(H7:I7)</f>
        <v>4964272.33</v>
      </c>
      <c r="K7" s="53">
        <f>H7-E7</f>
        <v>-91289.339999999851</v>
      </c>
      <c r="L7" s="53"/>
      <c r="M7" s="53">
        <f>J7-G7</f>
        <v>-91289.339999999851</v>
      </c>
    </row>
    <row r="8" spans="1:13" ht="18" customHeight="1">
      <c r="A8" s="19"/>
      <c r="B8" s="108" t="s">
        <v>43</v>
      </c>
      <c r="C8" s="109"/>
      <c r="D8" s="109"/>
      <c r="E8" s="109"/>
      <c r="F8" s="109"/>
      <c r="G8" s="109"/>
      <c r="H8" s="109"/>
      <c r="I8" s="109"/>
      <c r="J8" s="109"/>
      <c r="K8" s="109"/>
      <c r="L8" s="109"/>
      <c r="M8" s="110"/>
    </row>
    <row r="9" spans="1:13" ht="62.25" customHeight="1">
      <c r="A9" s="19"/>
      <c r="B9" s="114" t="s">
        <v>77</v>
      </c>
      <c r="C9" s="115"/>
      <c r="D9" s="115"/>
      <c r="E9" s="115"/>
      <c r="F9" s="115"/>
      <c r="G9" s="115"/>
      <c r="H9" s="115"/>
      <c r="I9" s="115"/>
      <c r="J9" s="115"/>
      <c r="K9" s="115"/>
      <c r="L9" s="115"/>
      <c r="M9" s="116"/>
    </row>
    <row r="10" spans="1:13" ht="16.5" customHeight="1">
      <c r="A10" s="19">
        <v>2</v>
      </c>
      <c r="B10" s="20" t="s">
        <v>16</v>
      </c>
      <c r="C10" s="22"/>
      <c r="D10" s="19"/>
      <c r="E10" s="21"/>
      <c r="F10" s="40"/>
      <c r="G10" s="40"/>
      <c r="H10" s="24"/>
      <c r="I10" s="24"/>
      <c r="J10" s="24"/>
      <c r="K10" s="24"/>
      <c r="L10" s="17"/>
      <c r="M10" s="17"/>
    </row>
    <row r="11" spans="1:13" ht="120" customHeight="1">
      <c r="A11" s="19"/>
      <c r="B11" s="36" t="s">
        <v>33</v>
      </c>
      <c r="C11" s="42" t="s">
        <v>34</v>
      </c>
      <c r="D11" s="25" t="s">
        <v>35</v>
      </c>
      <c r="E11" s="51">
        <v>789</v>
      </c>
      <c r="F11" s="51"/>
      <c r="G11" s="48">
        <f>SUM(E11:F11)</f>
        <v>789</v>
      </c>
      <c r="H11" s="21">
        <f>318+462</f>
        <v>780</v>
      </c>
      <c r="I11" s="40"/>
      <c r="J11" s="40">
        <f>SUM(H11:I11)</f>
        <v>780</v>
      </c>
      <c r="K11" s="53">
        <f>H11-E11</f>
        <v>-9</v>
      </c>
      <c r="L11" s="53"/>
      <c r="M11" s="53">
        <f>J11-G11</f>
        <v>-9</v>
      </c>
    </row>
    <row r="12" spans="1:13" s="44" customFormat="1" ht="33.75" customHeight="1">
      <c r="A12" s="19"/>
      <c r="B12" s="123" t="s">
        <v>40</v>
      </c>
      <c r="C12" s="124"/>
      <c r="D12" s="124"/>
      <c r="E12" s="124"/>
      <c r="F12" s="124"/>
      <c r="G12" s="124"/>
      <c r="H12" s="124"/>
      <c r="I12" s="124"/>
      <c r="J12" s="124"/>
      <c r="K12" s="124"/>
      <c r="L12" s="124"/>
      <c r="M12" s="125"/>
    </row>
    <row r="13" spans="1:13" ht="18" customHeight="1">
      <c r="A13" s="19">
        <v>3</v>
      </c>
      <c r="B13" s="20" t="s">
        <v>17</v>
      </c>
      <c r="C13" s="22"/>
      <c r="D13" s="19"/>
      <c r="E13" s="22"/>
      <c r="F13" s="42"/>
      <c r="G13" s="42"/>
      <c r="H13" s="24"/>
      <c r="I13" s="24"/>
      <c r="J13" s="24"/>
      <c r="K13" s="24"/>
      <c r="L13" s="17"/>
      <c r="M13" s="17"/>
    </row>
    <row r="14" spans="1:13" ht="60" customHeight="1">
      <c r="A14" s="19"/>
      <c r="B14" s="36" t="s">
        <v>36</v>
      </c>
      <c r="C14" s="42" t="s">
        <v>22</v>
      </c>
      <c r="D14" s="25" t="s">
        <v>37</v>
      </c>
      <c r="E14" s="54">
        <f>E7/E11</f>
        <v>6407.5559822560199</v>
      </c>
      <c r="F14" s="55"/>
      <c r="G14" s="54">
        <f>G7/G11</f>
        <v>6407.5559822560199</v>
      </c>
      <c r="H14" s="54">
        <f>H7/H11</f>
        <v>6364.4517051282055</v>
      </c>
      <c r="I14" s="55"/>
      <c r="J14" s="54">
        <f>J7/J11</f>
        <v>6364.4517051282055</v>
      </c>
      <c r="K14" s="53">
        <f>H14-E14</f>
        <v>-43.104277127814385</v>
      </c>
      <c r="L14" s="53"/>
      <c r="M14" s="53">
        <f>J14-G14</f>
        <v>-43.104277127814385</v>
      </c>
    </row>
    <row r="15" spans="1:13" ht="17.25" customHeight="1">
      <c r="A15" s="19"/>
      <c r="B15" s="105" t="s">
        <v>44</v>
      </c>
      <c r="C15" s="106"/>
      <c r="D15" s="106"/>
      <c r="E15" s="106"/>
      <c r="F15" s="106"/>
      <c r="G15" s="106"/>
      <c r="H15" s="106"/>
      <c r="I15" s="106"/>
      <c r="J15" s="106"/>
      <c r="K15" s="106"/>
      <c r="L15" s="106"/>
      <c r="M15" s="107"/>
    </row>
    <row r="16" spans="1:13" ht="21.75" customHeight="1">
      <c r="A16" s="19"/>
      <c r="B16" s="105" t="s">
        <v>42</v>
      </c>
      <c r="C16" s="106"/>
      <c r="D16" s="106"/>
      <c r="E16" s="106"/>
      <c r="F16" s="106"/>
      <c r="G16" s="106"/>
      <c r="H16" s="106"/>
      <c r="I16" s="106"/>
      <c r="J16" s="106"/>
      <c r="K16" s="106"/>
      <c r="L16" s="106"/>
      <c r="M16" s="107"/>
    </row>
    <row r="17" spans="1:13" ht="18" customHeight="1">
      <c r="A17" s="25">
        <v>4</v>
      </c>
      <c r="B17" s="20" t="s">
        <v>18</v>
      </c>
      <c r="C17" s="22"/>
      <c r="D17" s="19"/>
      <c r="E17" s="22"/>
      <c r="F17" s="42"/>
      <c r="G17" s="42"/>
      <c r="H17" s="24"/>
      <c r="I17" s="24"/>
      <c r="J17" s="24"/>
      <c r="K17" s="24"/>
      <c r="L17" s="17"/>
      <c r="M17" s="17"/>
    </row>
    <row r="18" spans="1:13" ht="50.25" customHeight="1">
      <c r="A18" s="23"/>
      <c r="B18" s="49" t="s">
        <v>38</v>
      </c>
      <c r="C18" s="50" t="s">
        <v>19</v>
      </c>
      <c r="D18" s="25" t="s">
        <v>39</v>
      </c>
      <c r="E18" s="37">
        <v>100</v>
      </c>
      <c r="F18" s="52"/>
      <c r="G18" s="37">
        <v>100</v>
      </c>
      <c r="H18" s="74">
        <f>H7/E7*100</f>
        <v>98.194278975139085</v>
      </c>
      <c r="I18" s="38"/>
      <c r="J18" s="74">
        <f>J7/G7*100</f>
        <v>98.194278975139085</v>
      </c>
      <c r="K18" s="75">
        <f>H18-E18</f>
        <v>-1.8057210248609152</v>
      </c>
      <c r="L18" s="53"/>
      <c r="M18" s="75">
        <f>J18-G18</f>
        <v>-1.8057210248609152</v>
      </c>
    </row>
    <row r="19" spans="1:13" ht="22.5" customHeight="1">
      <c r="A19" s="26"/>
      <c r="B19" s="105" t="s">
        <v>41</v>
      </c>
      <c r="C19" s="106"/>
      <c r="D19" s="106"/>
      <c r="E19" s="106"/>
      <c r="F19" s="106"/>
      <c r="G19" s="106"/>
      <c r="H19" s="106"/>
      <c r="I19" s="106"/>
      <c r="J19" s="106"/>
      <c r="K19" s="106"/>
      <c r="L19" s="106"/>
      <c r="M19" s="107"/>
    </row>
    <row r="20" spans="1:13" ht="16.5" customHeight="1">
      <c r="A20" s="26"/>
      <c r="B20" s="105" t="s">
        <v>42</v>
      </c>
      <c r="C20" s="106"/>
      <c r="D20" s="106"/>
      <c r="E20" s="106"/>
      <c r="F20" s="106"/>
      <c r="G20" s="106"/>
      <c r="H20" s="106"/>
      <c r="I20" s="106"/>
      <c r="J20" s="106"/>
      <c r="K20" s="106"/>
      <c r="L20" s="106"/>
      <c r="M20" s="107"/>
    </row>
    <row r="21" spans="1:13" ht="22.5" customHeight="1">
      <c r="A21" s="17"/>
      <c r="B21" s="111" t="s">
        <v>21</v>
      </c>
      <c r="C21" s="112"/>
      <c r="D21" s="112"/>
      <c r="E21" s="112"/>
      <c r="F21" s="112"/>
      <c r="G21" s="112"/>
      <c r="H21" s="112"/>
      <c r="I21" s="112"/>
      <c r="J21" s="112"/>
      <c r="K21" s="112"/>
      <c r="L21" s="112"/>
      <c r="M21" s="113"/>
    </row>
    <row r="22" spans="1:13" ht="41.25" customHeight="1">
      <c r="A22" s="17"/>
      <c r="B22" s="114" t="s">
        <v>75</v>
      </c>
      <c r="C22" s="115"/>
      <c r="D22" s="115"/>
      <c r="E22" s="115"/>
      <c r="F22" s="115"/>
      <c r="G22" s="115"/>
      <c r="H22" s="115"/>
      <c r="I22" s="115"/>
      <c r="J22" s="115"/>
      <c r="K22" s="115"/>
      <c r="L22" s="115"/>
      <c r="M22" s="116"/>
    </row>
    <row r="23" spans="1:13" ht="25.5" customHeight="1">
      <c r="B23" s="56"/>
    </row>
    <row r="24" spans="1:13" ht="18.75">
      <c r="A24" s="45" t="s">
        <v>68</v>
      </c>
      <c r="B24" s="10"/>
    </row>
    <row r="25" spans="1:13" ht="142.5" customHeight="1">
      <c r="B25" s="103" t="s">
        <v>76</v>
      </c>
      <c r="C25" s="103"/>
      <c r="D25" s="103"/>
      <c r="E25" s="103"/>
      <c r="F25" s="103"/>
      <c r="G25" s="103"/>
      <c r="H25" s="103"/>
      <c r="I25" s="103"/>
      <c r="J25" s="103"/>
      <c r="K25" s="103"/>
      <c r="L25" s="103"/>
      <c r="M25" s="103"/>
    </row>
    <row r="26" spans="1:13">
      <c r="B26" s="76"/>
      <c r="C26" s="76"/>
      <c r="D26" s="76"/>
      <c r="E26" s="76"/>
      <c r="F26" s="76"/>
      <c r="G26" s="76"/>
      <c r="H26" s="76"/>
      <c r="I26" s="76"/>
      <c r="J26" s="76"/>
      <c r="K26" s="76"/>
      <c r="L26" s="76"/>
      <c r="M26" s="76"/>
    </row>
    <row r="27" spans="1:13" ht="37.5" customHeight="1">
      <c r="B27" s="77" t="s">
        <v>69</v>
      </c>
      <c r="C27" s="78"/>
    </row>
    <row r="28" spans="1:13" ht="18.75">
      <c r="B28" s="6" t="s">
        <v>4</v>
      </c>
      <c r="F28" s="7" t="s">
        <v>5</v>
      </c>
      <c r="I28" s="8" t="s">
        <v>70</v>
      </c>
      <c r="J28" s="4"/>
    </row>
    <row r="29" spans="1:13">
      <c r="G29" s="9" t="s">
        <v>6</v>
      </c>
      <c r="I29" s="9" t="s">
        <v>7</v>
      </c>
    </row>
    <row r="30" spans="1:13" ht="18.75">
      <c r="B30" s="10"/>
    </row>
    <row r="31" spans="1:13" ht="18.75">
      <c r="B31" s="79" t="s">
        <v>71</v>
      </c>
      <c r="C31" s="79"/>
      <c r="D31" s="79"/>
      <c r="E31" s="28"/>
      <c r="F31" s="7" t="s">
        <v>5</v>
      </c>
      <c r="I31" s="8" t="s">
        <v>72</v>
      </c>
    </row>
    <row r="32" spans="1:13" ht="18.75">
      <c r="B32" s="10"/>
      <c r="G32" s="9" t="s">
        <v>6</v>
      </c>
      <c r="I32" s="9" t="s">
        <v>7</v>
      </c>
    </row>
    <row r="33" spans="1:13" ht="81.75" customHeight="1">
      <c r="A33" s="104" t="s">
        <v>73</v>
      </c>
      <c r="B33" s="104"/>
      <c r="C33" s="104"/>
      <c r="D33" s="104"/>
      <c r="E33" s="104"/>
      <c r="F33" s="104"/>
      <c r="G33" s="104"/>
      <c r="H33" s="104"/>
      <c r="I33" s="104"/>
      <c r="J33" s="104"/>
      <c r="K33" s="104"/>
      <c r="L33" s="104"/>
      <c r="M33" s="104"/>
    </row>
  </sheetData>
  <mergeCells count="15">
    <mergeCell ref="E2:G2"/>
    <mergeCell ref="H2:J2"/>
    <mergeCell ref="K2:M2"/>
    <mergeCell ref="B9:M9"/>
    <mergeCell ref="B15:M15"/>
    <mergeCell ref="B12:M12"/>
    <mergeCell ref="B5:M5"/>
    <mergeCell ref="B25:M25"/>
    <mergeCell ref="A33:M33"/>
    <mergeCell ref="B20:M20"/>
    <mergeCell ref="B16:M16"/>
    <mergeCell ref="B8:M8"/>
    <mergeCell ref="B19:M19"/>
    <mergeCell ref="B21:M21"/>
    <mergeCell ref="B22:M22"/>
  </mergeCells>
  <pageMargins left="0.39370078740157483" right="0.39370078740157483" top="0.78740157480314965" bottom="0.59055118110236227" header="0" footer="0"/>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2020-02-07T11:46:14Z</dcterms:modified>
</cp:coreProperties>
</file>